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caceres_automaq_com_py/Documents/Departamento de Contabilidad/IMPUESTOS/CNV - BOLSA/AUDITORIA EXTERNA CNV/2024/T1/Papel de Trabajo/ANEXOS/"/>
    </mc:Choice>
  </mc:AlternateContent>
  <xr:revisionPtr revIDLastSave="131" documentId="10_ncr:200_{1073F7BE-03B2-4986-8C47-692C9FEFA100}" xr6:coauthVersionLast="47" xr6:coauthVersionMax="47" xr10:uidLastSave="{16FBBC23-44AA-4364-BAC1-C06FF74E232B}"/>
  <bookViews>
    <workbookView xWindow="-120" yWindow="-120" windowWidth="20730" windowHeight="11160" xr2:uid="{7CCDFF4F-6797-4185-86E6-5DBEB005CB6A}"/>
  </bookViews>
  <sheets>
    <sheet name="INFORME SOBRE DEUDAS 31.03.20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2" l="1"/>
  <c r="C39" i="2"/>
  <c r="C33" i="2"/>
  <c r="C27" i="2"/>
  <c r="C22" i="2"/>
</calcChain>
</file>

<file path=xl/sharedStrings.xml><?xml version="1.0" encoding="utf-8"?>
<sst xmlns="http://schemas.openxmlformats.org/spreadsheetml/2006/main" count="29" uniqueCount="28">
  <si>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</si>
  <si>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</si>
  <si>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</si>
  <si>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</si>
  <si>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</si>
  <si>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</si>
  <si>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</si>
  <si>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</si>
  <si>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</si>
  <si>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</si>
  <si>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</si>
  <si>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</si>
  <si>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>Provisiones Varias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</si>
  <si>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</si>
  <si>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</si>
  <si>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</si>
  <si>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</si>
  <si>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CONTINENTAL - GS</t>
  </si>
  <si>
    <t>BANCO ITAU - GS</t>
  </si>
  <si>
    <t>BANCO GNB - GS</t>
  </si>
  <si>
    <t>BANCO GNB - USD</t>
  </si>
  <si>
    <t>BANCOP - USD</t>
  </si>
  <si>
    <t>BANCO INTERAMERICANO DE DESARROLLO - USD</t>
  </si>
  <si>
    <t>BONOS EMITIDOS - GS</t>
  </si>
  <si>
    <t>BONOS EMITIDOS - USD</t>
  </si>
  <si>
    <t>INFORME SOBRE DEUDAS AL 31/03/2024</t>
  </si>
  <si>
    <t>según Informe de Auditoría Externa, de los Estados Contables al 31 de marzo 2024.</t>
  </si>
  <si>
    <t>BANCO ATLAS -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</si>
</sst>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);\(#,##0\);&quot; &quot;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1683253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BAF83-A1D8-414E-A3BB-A4A28402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632-8AA7-4912-8039-7EF1116E9703}">
  <sheetPr>
    <pageSetUpPr fitToPage="1"/>
  </sheetPr>
  <dimension ref="B6:F52"/>
  <sheetViews>
    <sheetView tabSelected="1" topLeftCell="A47" workbookViewId="0">
      <selection activeCell="B37" sqref="B37"/>
    </sheetView>
  </sheetViews>
  <sheetFormatPr baseColWidth="10" defaultRowHeight="15" x14ac:dyDescent="0.25"/>
  <cols>
    <col min="1" max="1" width="9.85546875" customWidth="1"/>
    <col min="2" max="2" width="66.140625" customWidth="1"/>
    <col min="3" max="3" width="18.28515625" bestFit="1" customWidth="1"/>
    <col min="4" max="4" width="14.85546875" customWidth="1"/>
    <col min="5" max="5" width="18.140625" customWidth="1"/>
    <col min="6" max="6" width="17.140625" bestFit="1" customWidth="1"/>
  </cols>
  <sheetData>
    <row r="6" spans="2:4" ht="18.75" x14ac:dyDescent="0.3">
      <c r="B6" s="27" t="s">
        <v>25</v>
      </c>
      <c r="C6" s="27"/>
    </row>
    <row r="8" spans="2:4" ht="15.75" x14ac:dyDescent="0.25">
      <c r="B8" s="1" t="s">
        <v>0</v>
      </c>
    </row>
    <row r="9" spans="2:4" x14ac:dyDescent="0.25">
      <c r="B9" s="1" t="s">
        <v>26</v>
      </c>
      <c r="C9" s="1"/>
    </row>
    <row r="10" spans="2:4" x14ac:dyDescent="0.25">
      <c r="B10" s="1"/>
    </row>
    <row r="11" spans="2:4" ht="15.75" x14ac:dyDescent="0.25">
      <c r="B11" s="28" t="s">
        <v>1</v>
      </c>
      <c r="C11" s="29"/>
    </row>
    <row r="12" spans="2:4" x14ac:dyDescent="0.25">
      <c r="B12" s="2"/>
      <c r="C12" s="13"/>
    </row>
    <row r="13" spans="2:4" x14ac:dyDescent="0.25">
      <c r="B13" s="3" t="s">
        <v>2</v>
      </c>
      <c r="C13" s="26">
        <v>45382</v>
      </c>
    </row>
    <row r="14" spans="2:4" ht="21" customHeight="1" x14ac:dyDescent="0.25">
      <c r="B14" s="4" t="s">
        <v>3</v>
      </c>
      <c r="C14" s="14"/>
    </row>
    <row r="15" spans="2:4" x14ac:dyDescent="0.25">
      <c r="B15" s="5" t="s">
        <v>4</v>
      </c>
      <c r="C15" s="5"/>
    </row>
    <row r="16" spans="2:4" x14ac:dyDescent="0.25">
      <c r="B16" s="6" t="s">
        <v>19</v>
      </c>
      <c r="C16" s="15">
        <v>50000000000</v>
      </c>
      <c r="D16" s="22"/>
    </row>
    <row r="17" spans="2:6" x14ac:dyDescent="0.25">
      <c r="B17" s="6" t="s">
        <v>20</v>
      </c>
      <c r="C17" s="15">
        <v>14824000000</v>
      </c>
    </row>
    <row r="18" spans="2:6" x14ac:dyDescent="0.25">
      <c r="B18" s="6" t="s">
        <v>21</v>
      </c>
      <c r="C18" s="15">
        <v>7412000000</v>
      </c>
    </row>
    <row r="19" spans="2:6" x14ac:dyDescent="0.25">
      <c r="B19" s="6" t="s">
        <v>17</v>
      </c>
      <c r="C19" s="15">
        <v>35000000000</v>
      </c>
    </row>
    <row r="20" spans="2:6" x14ac:dyDescent="0.25">
      <c r="B20" s="6" t="s">
        <v>18</v>
      </c>
      <c r="C20" s="15">
        <v>35000000000</v>
      </c>
    </row>
    <row r="21" spans="2:6" x14ac:dyDescent="0.25">
      <c r="B21" s="6" t="s">
        <v>27</v>
      </c>
      <c r="C21" s="15">
        <v>22001100000</v>
      </c>
    </row>
    <row r="22" spans="2:6" x14ac:dyDescent="0.25">
      <c r="B22" s="6"/>
      <c r="C22" s="16">
        <f>SUM(C16:C21)</f>
        <v>164237100000</v>
      </c>
      <c r="D22" s="24"/>
      <c r="F22" s="24"/>
    </row>
    <row r="23" spans="2:6" x14ac:dyDescent="0.25">
      <c r="B23" s="4"/>
      <c r="C23" s="17"/>
    </row>
    <row r="24" spans="2:6" ht="21" customHeight="1" x14ac:dyDescent="0.25">
      <c r="B24" s="4" t="s">
        <v>3</v>
      </c>
      <c r="C24" s="18"/>
    </row>
    <row r="25" spans="2:6" x14ac:dyDescent="0.25">
      <c r="B25" s="4" t="s">
        <v>16</v>
      </c>
      <c r="C25" s="18"/>
    </row>
    <row r="26" spans="2:6" x14ac:dyDescent="0.25">
      <c r="B26" s="6" t="s">
        <v>22</v>
      </c>
      <c r="C26" s="15">
        <v>111180000000</v>
      </c>
      <c r="D26" s="22"/>
    </row>
    <row r="27" spans="2:6" x14ac:dyDescent="0.25">
      <c r="B27" s="9"/>
      <c r="C27" s="16">
        <f>SUM(C26)</f>
        <v>111180000000</v>
      </c>
      <c r="D27" s="22"/>
    </row>
    <row r="28" spans="2:6" x14ac:dyDescent="0.25">
      <c r="B28" s="9"/>
      <c r="C28" s="18"/>
      <c r="D28" s="22"/>
    </row>
    <row r="29" spans="2:6" x14ac:dyDescent="0.25">
      <c r="B29" s="4" t="s">
        <v>5</v>
      </c>
      <c r="C29" s="19"/>
      <c r="D29" s="22"/>
    </row>
    <row r="30" spans="2:6" x14ac:dyDescent="0.25">
      <c r="B30" s="6" t="s">
        <v>9</v>
      </c>
      <c r="C30" s="20">
        <v>8391207503</v>
      </c>
      <c r="D30" s="22"/>
    </row>
    <row r="31" spans="2:6" x14ac:dyDescent="0.25">
      <c r="B31" s="6" t="s">
        <v>10</v>
      </c>
      <c r="C31" s="20">
        <v>174584755861</v>
      </c>
      <c r="D31" s="22"/>
    </row>
    <row r="32" spans="2:6" x14ac:dyDescent="0.25">
      <c r="B32" s="6" t="s">
        <v>11</v>
      </c>
      <c r="C32" s="15">
        <v>262536704</v>
      </c>
      <c r="D32" s="22"/>
    </row>
    <row r="33" spans="2:6" x14ac:dyDescent="0.25">
      <c r="B33" s="5"/>
      <c r="C33" s="16">
        <f>SUM(C30:C32)</f>
        <v>183238500068</v>
      </c>
      <c r="D33" s="22"/>
      <c r="F33" s="12"/>
    </row>
    <row r="34" spans="2:6" x14ac:dyDescent="0.25">
      <c r="B34" s="5"/>
      <c r="C34" s="18"/>
      <c r="D34" s="22"/>
    </row>
    <row r="35" spans="2:6" x14ac:dyDescent="0.25">
      <c r="B35" s="4" t="s">
        <v>6</v>
      </c>
      <c r="C35" s="19"/>
      <c r="D35" s="22"/>
    </row>
    <row r="36" spans="2:6" x14ac:dyDescent="0.25">
      <c r="B36" s="5" t="s">
        <v>7</v>
      </c>
      <c r="C36" s="19"/>
      <c r="D36" s="22"/>
    </row>
    <row r="37" spans="2:6" x14ac:dyDescent="0.25">
      <c r="B37" s="7" t="s">
        <v>23</v>
      </c>
      <c r="C37" s="20">
        <v>60000000000</v>
      </c>
      <c r="D37" s="22"/>
    </row>
    <row r="38" spans="2:6" x14ac:dyDescent="0.25">
      <c r="B38" s="7" t="s">
        <v>24</v>
      </c>
      <c r="C38" s="20">
        <v>74120000000</v>
      </c>
      <c r="D38" s="22"/>
    </row>
    <row r="39" spans="2:6" x14ac:dyDescent="0.25">
      <c r="B39" s="4"/>
      <c r="C39" s="16">
        <f>SUM(C37:C38)</f>
        <v>134120000000</v>
      </c>
      <c r="D39" s="22"/>
    </row>
    <row r="40" spans="2:6" x14ac:dyDescent="0.25">
      <c r="B40" s="10"/>
      <c r="C40" s="18"/>
      <c r="E40" s="25"/>
    </row>
    <row r="41" spans="2:6" x14ac:dyDescent="0.25">
      <c r="B41" s="4" t="s">
        <v>12</v>
      </c>
      <c r="C41" s="16">
        <v>24324444330</v>
      </c>
      <c r="D41" s="23"/>
      <c r="E41" s="23"/>
    </row>
    <row r="42" spans="2:6" x14ac:dyDescent="0.25">
      <c r="B42" s="6"/>
      <c r="C42" s="18"/>
    </row>
    <row r="43" spans="2:6" x14ac:dyDescent="0.25">
      <c r="B43" s="8" t="s">
        <v>8</v>
      </c>
      <c r="C43" s="16">
        <f>+C22+C27+C33+C39+C41</f>
        <v>617100044398</v>
      </c>
      <c r="F43" s="12"/>
    </row>
    <row r="44" spans="2:6" x14ac:dyDescent="0.25">
      <c r="B44" s="11"/>
    </row>
    <row r="45" spans="2:6" x14ac:dyDescent="0.25">
      <c r="B45" s="11"/>
      <c r="C45" s="23"/>
    </row>
    <row r="46" spans="2:6" x14ac:dyDescent="0.25">
      <c r="B46" s="11"/>
    </row>
    <row r="47" spans="2:6" x14ac:dyDescent="0.25">
      <c r="B47" s="11"/>
    </row>
    <row r="48" spans="2:6" x14ac:dyDescent="0.25">
      <c r="B48" s="11"/>
      <c r="C48" s="21"/>
    </row>
    <row r="49" spans="2:3" x14ac:dyDescent="0.25">
      <c r="B49" s="11"/>
      <c r="C49" s="21"/>
    </row>
    <row r="50" spans="2:3" x14ac:dyDescent="0.25">
      <c r="B50" s="30" t="s">
        <v>15</v>
      </c>
      <c r="C50" s="30"/>
    </row>
    <row r="51" spans="2:3" x14ac:dyDescent="0.25">
      <c r="B51" s="31" t="s">
        <v>13</v>
      </c>
      <c r="C51" s="31"/>
    </row>
    <row r="52" spans="2:3" x14ac:dyDescent="0.25">
      <c r="B52" s="32" t="s">
        <v>14</v>
      </c>
      <c r="C52" s="32"/>
    </row>
  </sheetData>
  <mergeCells count="5">
    <mergeCell ref="B6:C6"/>
    <mergeCell ref="B11:C11"/>
    <mergeCell ref="B50:C50"/>
    <mergeCell ref="B51:C51"/>
    <mergeCell ref="B52:C52"/>
  </mergeCells>
  <pageMargins left="0.7" right="0.7" top="0.75" bottom="0.75" header="0.3" footer="0.3"/>
  <pageSetup scale="95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5NFwHCpwzeXmb+p4780vIvk9AJzVdO1FG7qJ181v/Ow=</DigestValue>
    </Reference>
    <Reference Type="http://www.w3.org/2000/09/xmldsig#Object" URI="#idOfficeObject">
      <DigestMethod Algorithm="http://www.w3.org/2001/04/xmlenc#sha256"/>
      <DigestValue>r5nHHBioCChsIrhjLwR6cEq9LnkNesDfnbVvHDq+PjE=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8h2LMaRtT/WCImMMf2g93Vxg2rnuO6DFoExUx2r+Z5I=</DigestValue>
    </Reference>
  </SignedInfo>
  <SignatureValue>Oe6ZpF31KVvuqnEDc9CIvnv/Gwp0Z9KKO7Y0Uwc6SSWzvd4bORUJIuPIX95/Wp0pSzj1d9DKTHup
VU5R+nszBsO8IVuzDei/FnQtltOzUOfVTpITxq8yOnyktanmDgUi76AvqGj9mi40NB9bvivltPzy
Te6TPeLmzZoKjhks6tKkkhc4DPi/8OgwcnuYFVExwvAzyqBqG+Ls5cI9HROTu6pQcyCRnHq2J3y2
PdBxxdBqYXDPq5BuncKkmQJZ2AHWqAb/wUuSzxcFdmvJDjMQCiLj6aQLbVvBNhWNC/IZx6z95BBZ
x49x5SuAeidtaN1KXZPS2fWlgWJMZTeOaxgVZQ==</SignatureValue>
  <KeyInfo>
    <X509Data>
      <X509Certificate>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+8mMaD9o/Oqz6t2jIjYuCFNOR0m6jdXxB/XLYM/Cm67U6zFLLcAbmkYAqLbaDF+R4jgq8Lg9d4Ks0UruqYDg9zK+ljfp6xZLrO9qTzu/059v/bTlC1z9sAMkbjGOGaAen5yeq//MvFXPTUYSHD653LCYRuQJ97y/R25BhFnA/ZeCizudaHzuKdL8On4SxoJex5QJGSyWvre+YagsfYdQFlzHGzDKBhFBfZDDf0VMo1v+J991Zxi8uLmhtmGUs+zzK1DHsuH5IJb+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+bmGJJz3/m0Rgy46DDLbSNMA4GA1UdDwEB/wQEAwIF4DANBgkqhkiG9w0BAQsFAAOCAgEAOO9kZHvTmCvwdhb3frVieK/fsZYQMv/qk3c3qKcrl3aPCPa0aEQdoP8TwaIYF+j6wXh9ffjw0b0STpWhMH3Vjcc+rvdLCzXgEToP5d+hozMLVUC/gAuJlBk7unsLMc+AHnGfRFUeP2MDG85VLUlg6RPKFv2AAkQCDDUN7Anj4KAfy2Yr+JUULiy8K1XkLXbBLFYhzF0dRTviAevJe7Ujdn766xUkdJ1K89VdaCK2JBOKV2cfOkW8zoL/zN46Ounqe3zaW149NKNpO9tHJ+BsbxrE7vOdEY/lMnHxcv2oFKrpfbywUM0T1ti52zgvlMJ36gOUxP9qs1mxWCStB/V+ReAXUYOYHMYwXdzHobI99rBKZ/raa9viHszJf4Imd9v1xyUtgJ507gVYiijlzB2Nnam0r2uLQqpXSnUCMnTb5tYbHm+dKAe1jCp3Yb715cDlFlWkBY5Rb6AwUgb05wRZ0tUE8JSfc+faFsfOMaPotxAROWp5za4WFttNUfQRMzEo+lPEfF0hxtDZr0AU64B2Lfcmxm3mBsrzzItdN0iFbCkDvCiG71xwxhcJaaaxirTfX8Bix9fN/0BFpgCX8zIHX6d9ZIBtcVr/HOykE8mBSOym62hDv41w5mfT2B2b6id14m5QV4ux7OTBiBBmlJOIsmWh7bpHethNv1OQ2iBwTR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WhdqlgI6/1IGh8n3cHL4aSZJ4BbCx3pAJxwf0JntfHw=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vAh9jxxgU38Ly3/sfBZxlS40LMM3sF5XUg+3y8Ngbo0=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MaWlo5TvgV/DvUfnuAxywIbjQttiftL82bDlG2UZQNg=</DigestValue>
      </Reference>
      <Reference URI="/xl/sharedStrings.xml?ContentType=application/vnd.openxmlformats-officedocument.spreadsheetml.sharedStrings+xml">
        <DigestMethod Algorithm="http://www.w3.org/2001/04/xmlenc#sha256"/>
        <DigestValue>cfB3kWmYMvSc70labAjMMsW31sZ1ENQzpLUb9QkK29Y=</DigestValue>
      </Reference>
      <Reference URI="/xl/styles.xml?ContentType=application/vnd.openxmlformats-officedocument.spreadsheetml.styles+xml">
        <DigestMethod Algorithm="http://www.w3.org/2001/04/xmlenc#sha256"/>
        <DigestValue>islPW6k3eoa48CQtl87Chr+L56Ty+Iu97me4sWm4L/g=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ydJSfxoNNlDf+5kNWP+l8axVNCJHNPhrXg4St8yKjVA=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8Mo92szTPkSngY8K2WKnFtRKLwTcs4EeYO7BT5tHW1k=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2024-05-10T15:59:55Z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16.0.17425/26</OfficeVersion>
          <ApplicationVersion>16.0.17425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2024-05-10T15:59:55Z</xd:SigningTime>
          <xd:SigningCertificate>
            <xd:Cert>
              <xd:CertDigest>
                <DigestMethod Algorithm="http://www.w3.org/2001/04/xmlenc#sha256"/>
                <DigestValue>K3/X1fR4UamuaFwQhyld7WqDkHaWIqhm/oWPRyNssUA=</DigestValue>
              </xd:CertDigest>
              <xd:IssuerSerial>
                <X509IssuerName>C=PY, O=DOCUMENTA S.A., SERIALNUMBER=RUC80050172-1, CN=CA-DOCUMENTA S.A.</X509IssuerName>
                <X509SerialNumber>2333169103831739632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31.03.2024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Cristina Adelaida GONZALEZ CANDIA</cp:lastModifiedBy>
  <cp:lastPrinted>2024-05-08T16:25:45Z</cp:lastPrinted>
  <dcterms:created xsi:type="dcterms:W3CDTF">2021-01-04T16:41:58Z</dcterms:created>
  <dcterms:modified xsi:type="dcterms:W3CDTF">2024-05-08T17:07:10Z</dcterms:modified>
</cp:coreProperties>
</file>